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97E3A87F-D8E8-4518-8E6F-AA84F64FC51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7" l="1"/>
  <c r="C19" i="7"/>
  <c r="C18" i="7"/>
  <c r="C22" i="7"/>
  <c r="C24" i="7"/>
  <c r="C23" i="7"/>
  <c r="C21" i="7"/>
  <c r="C20" i="7"/>
  <c r="A2" i="12" l="1"/>
  <c r="C16" i="7" l="1"/>
  <c r="B9" i="7" l="1"/>
  <c r="C9" i="7" s="1"/>
  <c r="B8" i="7"/>
  <c r="C8" i="7" s="1"/>
  <c r="B11" i="7"/>
  <c r="C11" i="7" s="1"/>
  <c r="B10" i="7"/>
  <c r="C10" i="7" s="1"/>
  <c r="C17" i="7"/>
  <c r="B6" i="7" s="1"/>
  <c r="C6" i="7" s="1"/>
  <c r="B7" i="7" l="1"/>
  <c r="C7" i="7" s="1"/>
  <c r="C13" i="7"/>
  <c r="C3" i="7" l="1"/>
</calcChain>
</file>

<file path=xl/sharedStrings.xml><?xml version="1.0" encoding="utf-8"?>
<sst xmlns="http://schemas.openxmlformats.org/spreadsheetml/2006/main" count="97" uniqueCount="90">
  <si>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</si>
  <si>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</si>
  <si>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</si>
  <si>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</si>
  <si>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</si>
  <si>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</si>
  <si>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</si>
  <si>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</si>
  <si>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</si>
  <si>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</si>
  <si>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</si>
  <si>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</si>
  <si>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</si>
  <si>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</si>
  <si>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</si>
  <si>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</si>
  <si>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</si>
  <si>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</si>
  <si>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</si>
  <si>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</si>
  <si>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</si>
  <si>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</si>
  <si>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</si>
  <si>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</si>
  <si>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</si>
  <si>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</si>
  <si>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</si>
  <si>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</si>
  <si>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</si>
  <si>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</si>
  <si>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</si>
  <si>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</si>
  <si>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</si>
  <si>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</si>
  <si>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шт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</si>
  <si>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</si>
  <si>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</si>
  <si>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</si>
  <si>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</si>
  <si>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</si>
  <si>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</si>
  <si>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</si>
  <si>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</si>
  <si>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</si>
  <si>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</si>
  <si>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</si>
  <si>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</si>
  <si>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</si>
  <si>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</si>
  <si>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</si>
  <si>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</si>
  <si>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 xml:space="preserve">Не менее 12 мес. с даты установки в тт. 
</t>
  </si>
  <si>
    <t xml:space="preserve">1. Наименование для кодировки РИМ </t>
  </si>
  <si>
    <t>Топпер</t>
  </si>
  <si>
    <t>Черепков П. В.</t>
  </si>
  <si>
    <t>Директор департамента по эксплуатации</t>
  </si>
  <si>
    <t>Департамент по эксплуатации</t>
  </si>
  <si>
    <t>индивидуальный</t>
  </si>
  <si>
    <t>кв.м.</t>
  </si>
  <si>
    <t>МФ</t>
  </si>
  <si>
    <t>бессрочно</t>
  </si>
  <si>
    <t>Малые форматы</t>
  </si>
  <si>
    <t>Шкарина Е.Н.</t>
  </si>
  <si>
    <t>Руководитель сектора</t>
  </si>
  <si>
    <t>Управление планирования и проведения закупок категорий РИМ, полиграфической продукции, маркетинга</t>
  </si>
  <si>
    <t>Вариант 1 (В1)</t>
  </si>
  <si>
    <t>Вариант 2 (В2)</t>
  </si>
  <si>
    <t xml:space="preserve">Монитруется с помощью двустороннего скотча сверхсильной фиксации к задней стенке оборудования. Крепление должно быть надежное.
Важно: видима высота топпера - 198 мм, под крепление - 50 мм.
</t>
  </si>
  <si>
    <t xml:space="preserve">1. Топпер+скотч.
</t>
  </si>
  <si>
    <t>ПВХ+пленка+инт.печать+карман</t>
  </si>
  <si>
    <t>ТЗ-127/23</t>
  </si>
  <si>
    <t>на оборудование</t>
  </si>
  <si>
    <t>Топпер на оборудование</t>
  </si>
  <si>
    <t>1570х245 мм</t>
  </si>
  <si>
    <t>ПВХ+пленка+инт.печать</t>
  </si>
  <si>
    <t>Оборудование для конфет / орехов (задняя стенка).</t>
  </si>
  <si>
    <t>Карман</t>
  </si>
  <si>
    <t>Основа</t>
  </si>
  <si>
    <t>Отсутствует</t>
  </si>
  <si>
    <t xml:space="preserve">1. ПВХ 3 мм+накатка пленки с двух сторон с загибами на торцы.
2. Пленка Orajet 3640.
3. Интерьерная печать, 1440 dpi.
</t>
  </si>
  <si>
    <t>1. ПЭТ прозрачный 1 мм с вырезом для удобной замены вкладышей. 
2. Фрезеровка согласно контуру реза.
3. Двусторонний прозрачный акриловый скотч шириной 3 мм для крепления кармана к основе (по верхней, нижней, левой части).</t>
  </si>
  <si>
    <t xml:space="preserve">500х150 мм </t>
  </si>
  <si>
    <t xml:space="preserve">1000х150 мм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</si>
  <si>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</si>
  <si>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</si>
  <si>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</si>
  <si>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Типоразмер 2</t>
  </si>
  <si>
    <t>Типоразмер 1</t>
  </si>
  <si>
    <t>Типоразмер 3</t>
  </si>
  <si>
    <t>Типоразмер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</si>
</sst>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96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9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13" fillId="0" borderId="0" xfId="0" applyFont="1" applyAlignment="1">
      <alignment vertical="center" wrapText="1"/>
    </xf>
    <xf numFmtId="0" fontId="15" fillId="0" borderId="0" xfId="3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2" fillId="0" borderId="0" xfId="3" applyFont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/>
    </xf>
    <xf numFmtId="0" fontId="4" fillId="0" borderId="26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2" borderId="29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2" borderId="12" xfId="0" applyFont="1" applyFill="1" applyBorder="1" applyAlignment="1">
      <alignment vertical="top" wrapText="1"/>
    </xf>
    <xf numFmtId="0" fontId="9" fillId="2" borderId="13" xfId="0" applyFont="1" applyFill="1" applyBorder="1" applyAlignment="1">
      <alignment vertical="top" wrapText="1"/>
    </xf>
    <xf numFmtId="0" fontId="4" fillId="2" borderId="27" xfId="0" applyFont="1" applyFill="1" applyBorder="1" applyAlignment="1">
      <alignment vertical="top"/>
    </xf>
    <xf numFmtId="0" fontId="9" fillId="0" borderId="28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vertical="top" wrapText="1"/>
    </xf>
    <xf numFmtId="0" fontId="16" fillId="0" borderId="2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3" fillId="0" borderId="11" xfId="2" applyBorder="1" applyAlignment="1">
      <alignment horizontal="left"/>
    </xf>
    <xf numFmtId="0" fontId="3" fillId="0" borderId="10" xfId="2" applyBorder="1" applyAlignment="1">
      <alignment horizontal="left"/>
    </xf>
    <xf numFmtId="0" fontId="8" fillId="0" borderId="15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left" vertical="top"/>
    </xf>
    <xf numFmtId="0" fontId="4" fillId="2" borderId="17" xfId="0" applyFont="1" applyFill="1" applyBorder="1" applyAlignment="1">
      <alignment horizontal="left" vertical="top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E093ADE3-8042-4CC4-89FA-EE45CFF306A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118110</xdr:colOff>
      <xdr:row>5</xdr:row>
      <xdr:rowOff>175262</xdr:rowOff>
    </xdr:from>
    <xdr:to>
      <xdr:col>1</xdr:col>
      <xdr:colOff>2498455</xdr:colOff>
      <xdr:row>5</xdr:row>
      <xdr:rowOff>1048570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C209244-D382-06FD-1358-6823B5F7C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4150" y="1104902"/>
          <a:ext cx="2380345" cy="873308"/>
        </a:xfrm>
        <a:prstGeom prst="rect">
          <a:avLst/>
        </a:prstGeom>
      </xdr:spPr>
    </xdr:pic>
    <xdr:clientData/>
  </xdr:twoCellAnchor>
  <xdr:twoCellAnchor editAs="oneCell">
    <xdr:from>
      <xdr:col>1</xdr:col>
      <xdr:colOff>2628900</xdr:colOff>
      <xdr:row>5</xdr:row>
      <xdr:rowOff>106680</xdr:rowOff>
    </xdr:from>
    <xdr:to>
      <xdr:col>2</xdr:col>
      <xdr:colOff>1383416</xdr:colOff>
      <xdr:row>5</xdr:row>
      <xdr:rowOff>482761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0D4FF07-2364-28DD-F72B-7F243D3C0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4940" y="1036320"/>
          <a:ext cx="3010921" cy="379256"/>
        </a:xfrm>
        <a:prstGeom prst="rect">
          <a:avLst/>
        </a:prstGeom>
      </xdr:spPr>
    </xdr:pic>
    <xdr:clientData/>
  </xdr:twoCellAnchor>
  <xdr:twoCellAnchor editAs="oneCell">
    <xdr:from>
      <xdr:col>1</xdr:col>
      <xdr:colOff>2598421</xdr:colOff>
      <xdr:row>5</xdr:row>
      <xdr:rowOff>510541</xdr:rowOff>
    </xdr:from>
    <xdr:to>
      <xdr:col>2</xdr:col>
      <xdr:colOff>1382396</xdr:colOff>
      <xdr:row>5</xdr:row>
      <xdr:rowOff>980781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1F4AFBB-0C3F-27CC-1B29-EEE12DCF2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04461" y="1440181"/>
          <a:ext cx="3040380" cy="473415"/>
        </a:xfrm>
        <a:prstGeom prst="rect">
          <a:avLst/>
        </a:prstGeom>
      </xdr:spPr>
    </xdr:pic>
    <xdr:clientData/>
  </xdr:twoCellAnchor>
  <xdr:twoCellAnchor editAs="oneCell">
    <xdr:from>
      <xdr:col>2</xdr:col>
      <xdr:colOff>1657350</xdr:colOff>
      <xdr:row>5</xdr:row>
      <xdr:rowOff>95250</xdr:rowOff>
    </xdr:from>
    <xdr:to>
      <xdr:col>2</xdr:col>
      <xdr:colOff>4031273</xdr:colOff>
      <xdr:row>5</xdr:row>
      <xdr:rowOff>476830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62C8C73-E0DA-454E-842A-3712475BD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48700" y="1038225"/>
          <a:ext cx="2373923" cy="381580"/>
        </a:xfrm>
        <a:prstGeom prst="rect">
          <a:avLst/>
        </a:prstGeom>
      </xdr:spPr>
    </xdr:pic>
    <xdr:clientData/>
  </xdr:twoCellAnchor>
  <xdr:twoCellAnchor editAs="oneCell">
    <xdr:from>
      <xdr:col>2</xdr:col>
      <xdr:colOff>1657350</xdr:colOff>
      <xdr:row>5</xdr:row>
      <xdr:rowOff>542925</xdr:rowOff>
    </xdr:from>
    <xdr:to>
      <xdr:col>2</xdr:col>
      <xdr:colOff>3092450</xdr:colOff>
      <xdr:row>5</xdr:row>
      <xdr:rowOff>989935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DE88039C-738A-4A4F-9B19-B7318A2B9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48700" y="1485900"/>
          <a:ext cx="1435100" cy="447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C14" sqref="C14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31</v>
      </c>
      <c r="B2" s="34" t="s">
        <v>70</v>
      </c>
      <c r="E2" s="4" t="s">
        <v>32</v>
      </c>
    </row>
    <row r="3" spans="1:5" x14ac:dyDescent="0.3">
      <c r="A3" s="5" t="s">
        <v>30</v>
      </c>
      <c r="B3" s="6" t="s">
        <v>72</v>
      </c>
      <c r="E3" s="4" t="s">
        <v>25</v>
      </c>
    </row>
    <row r="4" spans="1:5" x14ac:dyDescent="0.3">
      <c r="A4" s="5" t="s">
        <v>21</v>
      </c>
      <c r="B4" s="35">
        <v>44991</v>
      </c>
    </row>
    <row r="5" spans="1:5" x14ac:dyDescent="0.3">
      <c r="A5" s="5" t="s">
        <v>22</v>
      </c>
      <c r="B5" s="6" t="s">
        <v>60</v>
      </c>
    </row>
    <row r="6" spans="1:5" x14ac:dyDescent="0.3">
      <c r="A6" s="5" t="s">
        <v>6</v>
      </c>
      <c r="B6" s="7" t="s">
        <v>61</v>
      </c>
    </row>
    <row r="7" spans="1:5" x14ac:dyDescent="0.3">
      <c r="A7" s="5" t="s">
        <v>23</v>
      </c>
      <c r="B7" s="7" t="s">
        <v>30</v>
      </c>
    </row>
    <row r="8" spans="1:5" x14ac:dyDescent="0.3">
      <c r="A8" s="5" t="s">
        <v>24</v>
      </c>
      <c r="B8" s="7" t="s">
        <v>32</v>
      </c>
    </row>
    <row r="9" spans="1:5" x14ac:dyDescent="0.3">
      <c r="A9" s="5" t="s">
        <v>26</v>
      </c>
      <c r="B9" s="7" t="s">
        <v>50</v>
      </c>
    </row>
    <row r="13" spans="1:5" ht="14.5" thickBot="1" x14ac:dyDescent="0.35">
      <c r="A13" s="36" t="s">
        <v>13</v>
      </c>
      <c r="B13" s="29"/>
      <c r="C13" s="37" t="s">
        <v>62</v>
      </c>
    </row>
    <row r="14" spans="1:5" x14ac:dyDescent="0.3">
      <c r="A14" s="38"/>
      <c r="B14" s="39"/>
      <c r="C14" s="37" t="s">
        <v>63</v>
      </c>
    </row>
    <row r="15" spans="1:5" x14ac:dyDescent="0.3">
      <c r="A15" s="38"/>
      <c r="B15" s="39"/>
      <c r="C15" s="37" t="s">
        <v>27</v>
      </c>
    </row>
    <row r="16" spans="1:5" x14ac:dyDescent="0.3">
      <c r="A16" s="40"/>
      <c r="B16" s="41"/>
      <c r="C16" s="37" t="s">
        <v>28</v>
      </c>
    </row>
    <row r="17" spans="1:3" x14ac:dyDescent="0.3">
      <c r="A17" s="42"/>
      <c r="B17" s="43"/>
      <c r="C17" s="44"/>
    </row>
    <row r="18" spans="1:3" ht="26" x14ac:dyDescent="0.3">
      <c r="A18" s="42"/>
      <c r="B18" s="43"/>
      <c r="C18" s="37" t="s">
        <v>64</v>
      </c>
    </row>
    <row r="20" spans="1:3" ht="14.5" thickBot="1" x14ac:dyDescent="0.35">
      <c r="A20" s="36" t="s">
        <v>14</v>
      </c>
      <c r="B20" s="29"/>
      <c r="C20" s="59" t="s">
        <v>83</v>
      </c>
    </row>
    <row r="21" spans="1:3" x14ac:dyDescent="0.3">
      <c r="A21" s="40"/>
      <c r="B21" s="43"/>
      <c r="C21" s="59" t="s">
        <v>84</v>
      </c>
    </row>
    <row r="22" spans="1:3" x14ac:dyDescent="0.3">
      <c r="A22" s="42"/>
      <c r="B22" s="43"/>
      <c r="C22" s="41"/>
    </row>
    <row r="23" spans="1:3" x14ac:dyDescent="0.3">
      <c r="A23" s="42"/>
      <c r="B23" s="43"/>
      <c r="C23" s="59" t="s">
        <v>85</v>
      </c>
    </row>
    <row r="25" spans="1:3" ht="14.5" thickBot="1" x14ac:dyDescent="0.35">
      <c r="A25" s="60" t="s">
        <v>14</v>
      </c>
      <c r="B25" s="29"/>
      <c r="C25" s="59" t="s">
        <v>54</v>
      </c>
    </row>
    <row r="26" spans="1:3" x14ac:dyDescent="0.3">
      <c r="A26" s="61"/>
      <c r="B26" s="43"/>
      <c r="C26" s="59" t="s">
        <v>55</v>
      </c>
    </row>
    <row r="27" spans="1:3" x14ac:dyDescent="0.3">
      <c r="A27" s="62"/>
      <c r="B27" s="43"/>
      <c r="C27" s="59"/>
    </row>
    <row r="28" spans="1:3" x14ac:dyDescent="0.3">
      <c r="A28" s="62"/>
      <c r="B28" s="43"/>
      <c r="C28" s="59" t="s">
        <v>56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zoomScaleNormal="100" workbookViewId="0">
      <selection activeCell="D7" sqref="D7"/>
    </sheetView>
  </sheetViews>
  <sheetFormatPr defaultColWidth="9.08984375" defaultRowHeight="14" x14ac:dyDescent="0.35"/>
  <cols>
    <col min="1" max="1" width="38" style="22" customWidth="1"/>
    <col min="2" max="3" width="62.08984375" style="22" customWidth="1"/>
    <col min="4" max="4" width="57.54296875" style="22" customWidth="1"/>
    <col min="5" max="5" width="25.6328125" style="22" customWidth="1"/>
    <col min="6" max="6" width="24.90625" style="22" customWidth="1"/>
    <col min="7" max="7" width="26.6328125" style="22" customWidth="1"/>
    <col min="8" max="8" width="16.90625" style="22" customWidth="1"/>
    <col min="9" max="9" width="25.6328125" style="22" customWidth="1"/>
    <col min="10" max="10" width="21.36328125" style="22" customWidth="1"/>
    <col min="11" max="11" width="11.08984375" style="22" customWidth="1"/>
    <col min="12" max="16384" width="9.08984375" style="22"/>
  </cols>
  <sheetData>
    <row r="1" spans="1:3" x14ac:dyDescent="0.35">
      <c r="A1" s="23" t="s">
        <v>33</v>
      </c>
      <c r="B1" s="8"/>
    </row>
    <row r="2" spans="1:3" x14ac:dyDescent="0.35">
      <c r="A2" s="16" t="str">
        <f>Шифр!$B$2</f>
        <v>ТЗ-127/23</v>
      </c>
      <c r="B2" s="8"/>
    </row>
    <row r="3" spans="1:3" ht="14.5" thickBot="1" x14ac:dyDescent="0.4">
      <c r="A3" s="8"/>
      <c r="B3" s="8"/>
    </row>
    <row r="4" spans="1:3" ht="15.75" customHeight="1" x14ac:dyDescent="0.35">
      <c r="A4" s="24" t="s">
        <v>7</v>
      </c>
      <c r="B4" s="85" t="s">
        <v>53</v>
      </c>
      <c r="C4" s="86"/>
    </row>
    <row r="5" spans="1:3" ht="15.75" customHeight="1" x14ac:dyDescent="0.35">
      <c r="A5" s="30" t="s">
        <v>8</v>
      </c>
      <c r="B5" s="87" t="s">
        <v>71</v>
      </c>
      <c r="C5" s="88"/>
    </row>
    <row r="6" spans="1:3" ht="87.65" customHeight="1" x14ac:dyDescent="0.35">
      <c r="A6" s="30" t="s">
        <v>0</v>
      </c>
      <c r="B6" s="89"/>
      <c r="C6" s="90"/>
    </row>
    <row r="7" spans="1:3" x14ac:dyDescent="0.35">
      <c r="A7" s="25" t="s">
        <v>87</v>
      </c>
      <c r="B7" s="89" t="s">
        <v>73</v>
      </c>
      <c r="C7" s="90"/>
    </row>
    <row r="8" spans="1:3" x14ac:dyDescent="0.35">
      <c r="A8" s="25" t="s">
        <v>86</v>
      </c>
      <c r="B8" s="89" t="s">
        <v>82</v>
      </c>
      <c r="C8" s="90"/>
    </row>
    <row r="9" spans="1:3" x14ac:dyDescent="0.35">
      <c r="A9" s="25" t="s">
        <v>88</v>
      </c>
      <c r="B9" s="89" t="s">
        <v>81</v>
      </c>
      <c r="C9" s="90"/>
    </row>
    <row r="10" spans="1:3" x14ac:dyDescent="0.35">
      <c r="A10" s="25" t="s">
        <v>89</v>
      </c>
      <c r="B10" s="91" t="s">
        <v>57</v>
      </c>
      <c r="C10" s="92"/>
    </row>
    <row r="11" spans="1:3" x14ac:dyDescent="0.35">
      <c r="A11" s="54" t="s">
        <v>35</v>
      </c>
      <c r="B11" s="89" t="s">
        <v>69</v>
      </c>
      <c r="C11" s="90"/>
    </row>
    <row r="12" spans="1:3" x14ac:dyDescent="0.35">
      <c r="A12" s="55"/>
      <c r="B12" s="89" t="s">
        <v>74</v>
      </c>
      <c r="C12" s="90"/>
    </row>
    <row r="13" spans="1:3" ht="18" customHeight="1" x14ac:dyDescent="0.35">
      <c r="A13" s="30" t="s">
        <v>29</v>
      </c>
      <c r="B13" s="89" t="s">
        <v>68</v>
      </c>
      <c r="C13" s="90"/>
    </row>
    <row r="14" spans="1:3" ht="18" customHeight="1" x14ac:dyDescent="0.35">
      <c r="A14" s="83" t="s">
        <v>1</v>
      </c>
      <c r="B14" s="81" t="s">
        <v>34</v>
      </c>
      <c r="C14" s="82"/>
    </row>
    <row r="15" spans="1:3" ht="14.5" thickBot="1" x14ac:dyDescent="0.4">
      <c r="A15" s="84"/>
      <c r="B15" s="69" t="s">
        <v>58</v>
      </c>
      <c r="C15" s="70"/>
    </row>
    <row r="16" spans="1:3" ht="14.5" thickBot="1" x14ac:dyDescent="0.4"/>
    <row r="17" spans="1:3" x14ac:dyDescent="0.35">
      <c r="A17" s="27"/>
      <c r="B17" s="65" t="s">
        <v>36</v>
      </c>
      <c r="C17" s="66"/>
    </row>
    <row r="18" spans="1:3" x14ac:dyDescent="0.35">
      <c r="A18" s="26"/>
      <c r="B18" s="45" t="s">
        <v>65</v>
      </c>
      <c r="C18" s="46" t="s">
        <v>66</v>
      </c>
    </row>
    <row r="19" spans="1:3" ht="58.25" customHeight="1" x14ac:dyDescent="0.35">
      <c r="A19" s="47" t="s">
        <v>77</v>
      </c>
      <c r="B19" s="50" t="s">
        <v>79</v>
      </c>
      <c r="C19" s="50" t="s">
        <v>79</v>
      </c>
    </row>
    <row r="20" spans="1:3" ht="92.4" customHeight="1" x14ac:dyDescent="0.35">
      <c r="A20" s="57" t="s">
        <v>76</v>
      </c>
      <c r="B20" s="53" t="s">
        <v>80</v>
      </c>
      <c r="C20" s="58" t="s">
        <v>78</v>
      </c>
    </row>
    <row r="21" spans="1:3" x14ac:dyDescent="0.35">
      <c r="A21" s="26"/>
      <c r="B21" s="67" t="s">
        <v>37</v>
      </c>
      <c r="C21" s="68"/>
    </row>
    <row r="22" spans="1:3" ht="50.25" customHeight="1" x14ac:dyDescent="0.35">
      <c r="A22" s="48" t="s">
        <v>40</v>
      </c>
      <c r="B22" s="63" t="s">
        <v>67</v>
      </c>
      <c r="C22" s="64"/>
    </row>
    <row r="23" spans="1:3" x14ac:dyDescent="0.35">
      <c r="A23" s="26"/>
      <c r="B23" s="67" t="s">
        <v>38</v>
      </c>
      <c r="C23" s="68"/>
    </row>
    <row r="24" spans="1:3" x14ac:dyDescent="0.35">
      <c r="A24" s="47" t="s">
        <v>41</v>
      </c>
      <c r="B24" s="63" t="s">
        <v>75</v>
      </c>
      <c r="C24" s="64"/>
    </row>
    <row r="25" spans="1:3" x14ac:dyDescent="0.35">
      <c r="A25" s="26"/>
      <c r="B25" s="67" t="s">
        <v>39</v>
      </c>
      <c r="C25" s="68"/>
    </row>
    <row r="26" spans="1:3" x14ac:dyDescent="0.35">
      <c r="A26" s="47" t="s">
        <v>42</v>
      </c>
      <c r="B26" s="63"/>
      <c r="C26" s="64"/>
    </row>
    <row r="27" spans="1:3" ht="14.5" thickBot="1" x14ac:dyDescent="0.4">
      <c r="A27" s="49" t="s">
        <v>43</v>
      </c>
      <c r="B27" s="69" t="s">
        <v>44</v>
      </c>
      <c r="C27" s="70"/>
    </row>
    <row r="29" spans="1:3" ht="14.5" thickBot="1" x14ac:dyDescent="0.4"/>
    <row r="30" spans="1:3" ht="30" x14ac:dyDescent="0.35">
      <c r="A30" s="28" t="s">
        <v>17</v>
      </c>
      <c r="B30" s="79" t="s">
        <v>51</v>
      </c>
      <c r="C30" s="80"/>
    </row>
    <row r="31" spans="1:3" ht="15" x14ac:dyDescent="0.35">
      <c r="A31" s="31" t="s">
        <v>18</v>
      </c>
      <c r="B31" s="63" t="s">
        <v>20</v>
      </c>
      <c r="C31" s="64"/>
    </row>
    <row r="32" spans="1:3" ht="15" customHeight="1" x14ac:dyDescent="0.35">
      <c r="A32" s="31" t="s">
        <v>45</v>
      </c>
      <c r="B32" s="73" t="s">
        <v>46</v>
      </c>
      <c r="C32" s="76" t="s">
        <v>47</v>
      </c>
    </row>
    <row r="33" spans="1:3" ht="15" customHeight="1" x14ac:dyDescent="0.35">
      <c r="A33" s="31" t="s">
        <v>48</v>
      </c>
      <c r="B33" s="74"/>
      <c r="C33" s="77"/>
    </row>
    <row r="34" spans="1:3" ht="18" customHeight="1" x14ac:dyDescent="0.35">
      <c r="A34" s="31" t="s">
        <v>49</v>
      </c>
      <c r="B34" s="75"/>
      <c r="C34" s="78"/>
    </row>
    <row r="35" spans="1:3" ht="15.75" customHeight="1" thickBot="1" x14ac:dyDescent="0.4">
      <c r="A35" s="32" t="s">
        <v>19</v>
      </c>
      <c r="B35" s="71" t="s">
        <v>52</v>
      </c>
      <c r="C35" s="72"/>
    </row>
    <row r="36" spans="1:3" x14ac:dyDescent="0.35">
      <c r="A36" s="8"/>
      <c r="B36" s="3"/>
      <c r="C36" s="9"/>
    </row>
  </sheetData>
  <mergeCells count="26">
    <mergeCell ref="B15:C15"/>
    <mergeCell ref="B14:C14"/>
    <mergeCell ref="A14:A15"/>
    <mergeCell ref="B4:C4"/>
    <mergeCell ref="B5:C5"/>
    <mergeCell ref="B6:C6"/>
    <mergeCell ref="B13:C13"/>
    <mergeCell ref="B7:C7"/>
    <mergeCell ref="B10:C10"/>
    <mergeCell ref="B11:C11"/>
    <mergeCell ref="B12:C12"/>
    <mergeCell ref="B8:C8"/>
    <mergeCell ref="B9:C9"/>
    <mergeCell ref="B35:C35"/>
    <mergeCell ref="B32:B34"/>
    <mergeCell ref="C32:C34"/>
    <mergeCell ref="B30:C30"/>
    <mergeCell ref="B31:C31"/>
    <mergeCell ref="B22:C22"/>
    <mergeCell ref="B17:C17"/>
    <mergeCell ref="B21:C21"/>
    <mergeCell ref="B24:C24"/>
    <mergeCell ref="B27:C27"/>
    <mergeCell ref="B23:C23"/>
    <mergeCell ref="B25:C25"/>
    <mergeCell ref="B26:C26"/>
  </mergeCells>
  <phoneticPr fontId="17" type="noConversion"/>
  <hyperlinks>
    <hyperlink ref="B35:C35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24"/>
  <sheetViews>
    <sheetView zoomScaleNormal="100" workbookViewId="0">
      <selection activeCell="B16" sqref="B16"/>
    </sheetView>
  </sheetViews>
  <sheetFormatPr defaultColWidth="9.08984375" defaultRowHeight="14" x14ac:dyDescent="0.3"/>
  <cols>
    <col min="1" max="1" width="12.6328125" style="4" customWidth="1"/>
    <col min="2" max="2" width="73.453125" style="4" customWidth="1"/>
    <col min="3" max="3" width="41.54296875" style="18" customWidth="1"/>
    <col min="4" max="16384" width="9.08984375" style="4"/>
  </cols>
  <sheetData>
    <row r="2" spans="1:3" x14ac:dyDescent="0.3">
      <c r="B2" s="10" t="s">
        <v>15</v>
      </c>
      <c r="C2" s="10" t="s">
        <v>16</v>
      </c>
    </row>
    <row r="3" spans="1:3" x14ac:dyDescent="0.3">
      <c r="B3" s="11">
        <v>1</v>
      </c>
      <c r="C3" s="1" t="str">
        <f>Шифр!$B$2</f>
        <v>ТЗ-127/23</v>
      </c>
    </row>
    <row r="4" spans="1:3" x14ac:dyDescent="0.3">
      <c r="C4" s="13"/>
    </row>
    <row r="5" spans="1:3" ht="15" customHeight="1" x14ac:dyDescent="0.3">
      <c r="A5" s="12" t="s">
        <v>11</v>
      </c>
      <c r="B5" s="14" t="s">
        <v>4</v>
      </c>
      <c r="C5" s="15" t="s">
        <v>10</v>
      </c>
    </row>
    <row r="6" spans="1:3" x14ac:dyDescent="0.3">
      <c r="A6" s="33">
        <v>1</v>
      </c>
      <c r="B6" s="52" t="str">
        <f>CONCATENATE($C$15," ",$C$16," ",$C$17," ",$C$21," ",$C$14)</f>
        <v>Топпер на оборудование 1570х245 мм ПВХ+пленка+инт.печать+карман МФ</v>
      </c>
      <c r="C6" s="16">
        <f t="shared" ref="C6:C11" si="0">LEN(B6)</f>
        <v>66</v>
      </c>
    </row>
    <row r="7" spans="1:3" x14ac:dyDescent="0.3">
      <c r="A7" s="33">
        <v>2</v>
      </c>
      <c r="B7" s="52" t="str">
        <f>CONCATENATE($C$15," ",$C$16," ",$C$17," ",$C$22," ",$C$14)</f>
        <v>Топпер на оборудование 1570х245 мм ПВХ+пленка+инт.печать МФ</v>
      </c>
      <c r="C7" s="16">
        <f t="shared" si="0"/>
        <v>59</v>
      </c>
    </row>
    <row r="8" spans="1:3" x14ac:dyDescent="0.3">
      <c r="A8" s="33">
        <v>4</v>
      </c>
      <c r="B8" s="52" t="str">
        <f>CONCATENATE($C$15," ",$C$16," ",$C$18," ",$C$22," ",$C$14)</f>
        <v>Топпер на оборудование 1000х150 мм  ПВХ+пленка+инт.печать МФ</v>
      </c>
      <c r="C8" s="16">
        <f t="shared" si="0"/>
        <v>60</v>
      </c>
    </row>
    <row r="9" spans="1:3" x14ac:dyDescent="0.3">
      <c r="A9" s="33">
        <v>6</v>
      </c>
      <c r="B9" s="52" t="str">
        <f>CONCATENATE($C$15," ",$C$16," ",$C$19," ",$C$22," ",$C$14)</f>
        <v>Топпер на оборудование 500х150 мм  ПВХ+пленка+инт.печать МФ</v>
      </c>
      <c r="C9" s="16">
        <f t="shared" si="0"/>
        <v>59</v>
      </c>
    </row>
    <row r="10" spans="1:3" x14ac:dyDescent="0.3">
      <c r="A10" s="33">
        <v>7</v>
      </c>
      <c r="B10" s="52" t="str">
        <f>CONCATENATE($C$15," ",$C$16," ",$C$21," ",$C$24," ",$C$14)</f>
        <v>Топпер на оборудование ПВХ+пленка+инт.печать+карман кв.м. МФ</v>
      </c>
      <c r="C10" s="16">
        <f t="shared" si="0"/>
        <v>60</v>
      </c>
    </row>
    <row r="11" spans="1:3" x14ac:dyDescent="0.3">
      <c r="A11" s="33">
        <v>8</v>
      </c>
      <c r="B11" s="52" t="str">
        <f>CONCATENATE($C$15," ",$C$16," ",$C$22," ",$C$24," ",$C$14)</f>
        <v>Топпер на оборудование ПВХ+пленка+инт.печать кв.м. МФ</v>
      </c>
      <c r="C11" s="16">
        <f t="shared" si="0"/>
        <v>53</v>
      </c>
    </row>
    <row r="12" spans="1:3" x14ac:dyDescent="0.3">
      <c r="B12" s="17"/>
    </row>
    <row r="13" spans="1:3" x14ac:dyDescent="0.3">
      <c r="B13" s="19" t="s">
        <v>12</v>
      </c>
      <c r="C13" s="1" t="str">
        <f>Шифр!$B$2</f>
        <v>ТЗ-127/23</v>
      </c>
    </row>
    <row r="14" spans="1:3" x14ac:dyDescent="0.3">
      <c r="B14" s="20" t="s">
        <v>6</v>
      </c>
      <c r="C14" s="21" t="s">
        <v>59</v>
      </c>
    </row>
    <row r="15" spans="1:3" x14ac:dyDescent="0.3">
      <c r="B15" s="20" t="s">
        <v>2</v>
      </c>
      <c r="C15" s="21" t="str">
        <f>ТЗ!$B$4</f>
        <v>Топпер</v>
      </c>
    </row>
    <row r="16" spans="1:3" x14ac:dyDescent="0.3">
      <c r="B16" s="20" t="s">
        <v>9</v>
      </c>
      <c r="C16" s="21" t="str">
        <f>ТЗ!$B$5</f>
        <v>на оборудование</v>
      </c>
    </row>
    <row r="17" spans="2:3" x14ac:dyDescent="0.3">
      <c r="B17" s="93" t="s">
        <v>5</v>
      </c>
      <c r="C17" s="21" t="str">
        <f>ТЗ!$B$7</f>
        <v>1570х245 мм</v>
      </c>
    </row>
    <row r="18" spans="2:3" x14ac:dyDescent="0.3">
      <c r="B18" s="95"/>
      <c r="C18" s="21" t="str">
        <f>ТЗ!B8</f>
        <v xml:space="preserve">1000х150 мм </v>
      </c>
    </row>
    <row r="19" spans="2:3" x14ac:dyDescent="0.3">
      <c r="B19" s="95"/>
      <c r="C19" s="21" t="str">
        <f>ТЗ!B9</f>
        <v xml:space="preserve">500х150 мм </v>
      </c>
    </row>
    <row r="20" spans="2:3" x14ac:dyDescent="0.3">
      <c r="B20" s="94"/>
      <c r="C20" s="21" t="str">
        <f>ТЗ!$B$10</f>
        <v>индивидуальный</v>
      </c>
    </row>
    <row r="21" spans="2:3" x14ac:dyDescent="0.3">
      <c r="B21" s="56" t="s">
        <v>35</v>
      </c>
      <c r="C21" s="21" t="str">
        <f>ТЗ!$B$11</f>
        <v>ПВХ+пленка+инт.печать+карман</v>
      </c>
    </row>
    <row r="22" spans="2:3" x14ac:dyDescent="0.3">
      <c r="B22" s="51"/>
      <c r="C22" s="21" t="str">
        <f>ТЗ!B12</f>
        <v>ПВХ+пленка+инт.печать</v>
      </c>
    </row>
    <row r="23" spans="2:3" x14ac:dyDescent="0.3">
      <c r="B23" s="93" t="s">
        <v>1</v>
      </c>
      <c r="C23" s="21" t="str">
        <f>ТЗ!$B$14</f>
        <v>шт</v>
      </c>
    </row>
    <row r="24" spans="2:3" x14ac:dyDescent="0.3">
      <c r="B24" s="94"/>
      <c r="C24" s="21" t="str">
        <f>ТЗ!$B$15</f>
        <v>кв.м.</v>
      </c>
    </row>
  </sheetData>
  <mergeCells count="2">
    <mergeCell ref="B23:B24"/>
    <mergeCell ref="B17:B20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2023-11-28T06:57:53Z</dcterms:modified>
</cp:coreProperties>
</file>